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(подпрогр.)'!$11:$12</definedName>
    <definedName name="_xlnm.Print_Area" localSheetId="0">'мероприятия (подпрогр.)'!$A$1:$L$54</definedName>
  </definedNames>
  <calcPr calcId="124519"/>
</workbook>
</file>

<file path=xl/calcChain.xml><?xml version="1.0" encoding="utf-8"?>
<calcChain xmlns="http://schemas.openxmlformats.org/spreadsheetml/2006/main">
  <c r="I22" i="5"/>
  <c r="J22"/>
  <c r="H22"/>
  <c r="K21"/>
  <c r="K22" s="1"/>
  <c r="K43" l="1"/>
  <c r="K44"/>
  <c r="K45"/>
  <c r="K46"/>
  <c r="K47"/>
  <c r="I52"/>
  <c r="J52"/>
  <c r="H52"/>
  <c r="K50"/>
  <c r="K48"/>
  <c r="K42"/>
  <c r="K40"/>
  <c r="K39"/>
  <c r="K33"/>
  <c r="K32"/>
  <c r="K31"/>
  <c r="K41"/>
  <c r="K38"/>
  <c r="K36"/>
  <c r="K19"/>
  <c r="K34" l="1"/>
  <c r="K29" l="1"/>
  <c r="K30"/>
  <c r="K52" s="1"/>
  <c r="K37" l="1"/>
  <c r="K35" l="1"/>
  <c r="K20"/>
  <c r="J16"/>
  <c r="K26" l="1"/>
  <c r="K25"/>
  <c r="K17"/>
  <c r="J27"/>
  <c r="I27"/>
  <c r="H27"/>
  <c r="K24"/>
  <c r="K16"/>
  <c r="H53" l="1"/>
  <c r="I53"/>
  <c r="I63" s="1"/>
  <c r="J53"/>
  <c r="J63" s="1"/>
  <c r="K27"/>
  <c r="K53" l="1"/>
</calcChain>
</file>

<file path=xl/sharedStrings.xml><?xml version="1.0" encoding="utf-8"?>
<sst xmlns="http://schemas.openxmlformats.org/spreadsheetml/2006/main" count="154" uniqueCount="69">
  <si>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</si>
  <si>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</si>
  <si>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</si>
  <si>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</si>
  <si>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</si>
  <si>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</si>
  <si>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</si>
  <si>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</si>
  <si>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</si>
  <si>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</si>
  <si>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</si>
  <si>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Управление образования администрации г.Назарово</t>
  </si>
  <si>
    <t>ВСЕГО по подпрограмме</t>
  </si>
  <si>
    <t>№ п/п</t>
  </si>
  <si>
    <t>Приведение муниципальных  учреждений дополнительного образования детей в соответствие с требованими правил пожарной безопасности, санитарным нормам и правилам, строительным нормам и правилам</t>
  </si>
  <si>
    <t>078</t>
  </si>
  <si>
    <t>0702</t>
  </si>
  <si>
    <t>0707</t>
  </si>
  <si>
    <t>Численность детей  возрасте от 5 до 18 лет, получающих услуги дополнительного образования:                  в 2014 г.- 1673 чел.,                    2015г.- 1673 чел.,                  2016 г. - 1673 чел.</t>
  </si>
  <si>
    <t>Обеспечение деятельности (оказание услуг) подведомственных учреждений города</t>
  </si>
  <si>
    <t>х</t>
  </si>
  <si>
    <t>Оплата стоимости набора продуктов питания или готовых блюд и их транспортировки в лагерях с дневным пребыванием детей</t>
  </si>
  <si>
    <t>к подпрограмме 2 "Развитие дополнительного</t>
  </si>
  <si>
    <t xml:space="preserve"> образования детей" муниципальной программы</t>
  </si>
  <si>
    <t>"Развитие образования города Назарово на 2014-2016 годы"</t>
  </si>
  <si>
    <t>Администрация города Назарово</t>
  </si>
  <si>
    <t>Цель:  Создание в системе дополнительного образования равных возможностей для удовлетворения потребностей детей в личностном развитии и самореализации,  оздоровлении в летний период</t>
  </si>
  <si>
    <t>Задача 1:Развитие доступности и повышение качества дополнительного образования</t>
  </si>
  <si>
    <t>1.1.</t>
  </si>
  <si>
    <t>1.2.</t>
  </si>
  <si>
    <t>Задача 2: Создание условий для развития кадрового потенциала системы дополнительного образования детей</t>
  </si>
  <si>
    <t>Итого по задаче 2</t>
  </si>
  <si>
    <t>Итого по задаче 1</t>
  </si>
  <si>
    <t>2.1.</t>
  </si>
  <si>
    <t>Задача 3: Обеспечение безопасного, качественного отдыха и оздоровления детей на базе учреждений дополнительного образования детей</t>
  </si>
  <si>
    <t>0120081</t>
  </si>
  <si>
    <t>0127582</t>
  </si>
  <si>
    <t>162</t>
  </si>
  <si>
    <t>0127585</t>
  </si>
  <si>
    <t>Организация отдыха, оздоровления и занятости детей в муниципальных загородных оздоровительных лагерях</t>
  </si>
  <si>
    <t>3.1.</t>
  </si>
  <si>
    <t>3.2.</t>
  </si>
  <si>
    <t>к постановлению администрации г.Назарово</t>
  </si>
  <si>
    <t>Региональные выплаты и выплаты, обеспечивющие уровень заработной платы работников бюджетной сферы не ниже размера заработной платы (минимального размера оплаты труда)</t>
  </si>
  <si>
    <t>1.3.</t>
  </si>
  <si>
    <t>0121021</t>
  </si>
  <si>
    <t>Обеспечение выплат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</t>
  </si>
  <si>
    <t>0124705</t>
  </si>
  <si>
    <t>3.3.</t>
  </si>
  <si>
    <t>0124707</t>
  </si>
  <si>
    <t>0124706</t>
  </si>
  <si>
    <t>Итого по задаче 3</t>
  </si>
  <si>
    <t>0127584</t>
  </si>
  <si>
    <t>3.4.</t>
  </si>
  <si>
    <t>Финансовая поддержка муниципальных учреждений, иных муниципальных организаций, оказывающих услуги по отдыху, оздоровлению и занятости детей</t>
  </si>
  <si>
    <t>0127441</t>
  </si>
  <si>
    <t>3.5.</t>
  </si>
  <si>
    <t>Приобретение и монтаж модульных зданий пищеблоков с обеденными залами в муниципальных учреждениях, иных муниципальных организациях, оказывающих услуги по отдыху, оздоровлению и занятости детей</t>
  </si>
  <si>
    <t>0127442</t>
  </si>
  <si>
    <t>3.6.</t>
  </si>
  <si>
    <t>Ремонтно-строительные работы по устройству спортивных площадок в муниципальных учреждениях, иных муниципальных организациях, оказывающих услуги по отдыху, оздоровлению и занятости детей</t>
  </si>
  <si>
    <t>0127445</t>
  </si>
  <si>
    <t>кредиторская задолженность 2013 года</t>
  </si>
  <si>
    <t>Приложение № 5</t>
  </si>
  <si>
    <t>0124704</t>
  </si>
  <si>
    <t>Персональные выплаты, устанавливаемые в целях повышения оплаты труда молодым специалистам</t>
  </si>
  <si>
    <t>1.4.</t>
  </si>
  <si>
    <t>0121031</t>
  </si>
  <si>
    <r>
      <t xml:space="preserve">от      </t>
    </r>
    <r>
      <rPr>
        <u/>
        <sz val="12"/>
        <color theme="1"/>
        <rFont val="Times New Roman"/>
        <family val="1"/>
        <charset val="204"/>
      </rPr>
      <t>07.07.2014</t>
    </r>
    <r>
      <rPr>
        <sz val="12"/>
        <color theme="1"/>
        <rFont val="Times New Roman"/>
        <family val="1"/>
        <charset val="204"/>
      </rPr>
      <t xml:space="preserve">    №  </t>
    </r>
    <r>
      <rPr>
        <u/>
        <sz val="12"/>
        <color theme="1"/>
        <rFont val="Times New Roman"/>
        <family val="1"/>
        <charset val="204"/>
      </rPr>
      <t>1237-п</t>
    </r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</si>
</sst>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_р_."/>
    <numFmt numFmtId="166" formatCode="#,##0.0000_р_."/>
    <numFmt numFmtId="167" formatCode="#,##0.00000_р_.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5" fillId="5" borderId="0" xfId="0" applyFont="1" applyFill="1" applyBorder="1" applyAlignment="1">
      <alignment horizontal="right"/>
    </xf>
    <xf numFmtId="0" fontId="1" fillId="5" borderId="0" xfId="0" applyFont="1" applyFill="1" applyBorder="1"/>
    <xf numFmtId="4" fontId="5" fillId="5" borderId="0" xfId="0" applyNumberFormat="1" applyFont="1" applyFill="1" applyBorder="1"/>
    <xf numFmtId="0" fontId="0" fillId="5" borderId="0" xfId="0" applyFill="1"/>
    <xf numFmtId="0" fontId="7" fillId="5" borderId="0" xfId="0" applyFont="1" applyFill="1" applyAlignment="1">
      <alignment horizontal="left" wrapText="1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" fillId="0" borderId="3" xfId="0" applyFont="1" applyBorder="1"/>
    <xf numFmtId="4" fontId="1" fillId="0" borderId="0" xfId="0" applyNumberFormat="1" applyFont="1"/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4" fillId="0" borderId="3" xfId="0" applyNumberFormat="1" applyFont="1" applyBorder="1"/>
    <xf numFmtId="165" fontId="1" fillId="0" borderId="8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wrapText="1"/>
    </xf>
    <xf numFmtId="167" fontId="1" fillId="0" borderId="8" xfId="0" applyNumberFormat="1" applyFont="1" applyBorder="1" applyAlignment="1">
      <alignment horizontal="center" vertical="center"/>
    </xf>
    <xf numFmtId="167" fontId="1" fillId="0" borderId="17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6" fontId="1" fillId="5" borderId="9" xfId="0" applyNumberFormat="1" applyFont="1" applyFill="1" applyBorder="1" applyAlignment="1">
      <alignment horizontal="center" vertical="center"/>
    </xf>
    <xf numFmtId="166" fontId="1" fillId="5" borderId="11" xfId="0" applyNumberFormat="1" applyFont="1" applyFill="1" applyBorder="1" applyAlignment="1">
      <alignment horizontal="center" vertical="center"/>
    </xf>
    <xf numFmtId="167" fontId="1" fillId="5" borderId="22" xfId="0" applyNumberFormat="1" applyFont="1" applyFill="1" applyBorder="1" applyAlignment="1">
      <alignment horizontal="center" vertical="center"/>
    </xf>
    <xf numFmtId="167" fontId="1" fillId="5" borderId="9" xfId="0" applyNumberFormat="1" applyFont="1" applyFill="1" applyBorder="1" applyAlignment="1">
      <alignment horizontal="center" vertical="center"/>
    </xf>
    <xf numFmtId="167" fontId="1" fillId="5" borderId="13" xfId="0" applyNumberFormat="1" applyFont="1" applyFill="1" applyBorder="1" applyAlignment="1">
      <alignment horizontal="center" vertical="center"/>
    </xf>
    <xf numFmtId="167" fontId="5" fillId="4" borderId="1" xfId="0" applyNumberFormat="1" applyFont="1" applyFill="1" applyBorder="1"/>
    <xf numFmtId="167" fontId="1" fillId="5" borderId="20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7" fontId="1" fillId="5" borderId="11" xfId="0" applyNumberFormat="1" applyFont="1" applyFill="1" applyBorder="1" applyAlignment="1">
      <alignment horizontal="center" vertical="center"/>
    </xf>
    <xf numFmtId="167" fontId="1" fillId="0" borderId="12" xfId="0" applyNumberFormat="1" applyFont="1" applyBorder="1" applyAlignment="1">
      <alignment horizontal="center" vertical="center"/>
    </xf>
    <xf numFmtId="49" fontId="1" fillId="5" borderId="3" xfId="0" applyNumberFormat="1" applyFont="1" applyFill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/>
    </xf>
    <xf numFmtId="167" fontId="1" fillId="0" borderId="9" xfId="0" applyNumberFormat="1" applyFont="1" applyBorder="1" applyAlignment="1">
      <alignment horizontal="center" vertical="center"/>
    </xf>
    <xf numFmtId="167" fontId="1" fillId="0" borderId="11" xfId="0" applyNumberFormat="1" applyFont="1" applyBorder="1" applyAlignment="1">
      <alignment horizontal="center" vertical="center"/>
    </xf>
    <xf numFmtId="49" fontId="1" fillId="5" borderId="17" xfId="0" applyNumberFormat="1" applyFont="1" applyFill="1" applyBorder="1" applyAlignment="1">
      <alignment horizontal="center" vertical="center"/>
    </xf>
    <xf numFmtId="167" fontId="1" fillId="0" borderId="13" xfId="0" applyNumberFormat="1" applyFont="1" applyBorder="1" applyAlignment="1">
      <alignment horizontal="center" vertical="center"/>
    </xf>
    <xf numFmtId="167" fontId="4" fillId="0" borderId="3" xfId="0" applyNumberFormat="1" applyFont="1" applyBorder="1"/>
    <xf numFmtId="0" fontId="1" fillId="0" borderId="18" xfId="0" applyFont="1" applyBorder="1" applyAlignment="1">
      <alignment vertical="center" wrapText="1"/>
    </xf>
    <xf numFmtId="0" fontId="0" fillId="0" borderId="24" xfId="0" applyFill="1" applyBorder="1" applyAlignment="1">
      <alignment horizontal="center" vertical="center"/>
    </xf>
    <xf numFmtId="0" fontId="10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vertical="center" wrapText="1"/>
    </xf>
    <xf numFmtId="49" fontId="1" fillId="0" borderId="25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67" fontId="1" fillId="0" borderId="25" xfId="0" applyNumberFormat="1" applyFont="1" applyBorder="1" applyAlignment="1">
      <alignment horizontal="center" vertical="center"/>
    </xf>
    <xf numFmtId="167" fontId="1" fillId="0" borderId="26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vertical="center" wrapText="1"/>
    </xf>
    <xf numFmtId="0" fontId="1" fillId="0" borderId="2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4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0" fillId="0" borderId="8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7" fillId="5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right"/>
    </xf>
    <xf numFmtId="0" fontId="1" fillId="5" borderId="7" xfId="0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1" fillId="5" borderId="21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5" borderId="11" xfId="0" applyNumberFormat="1" applyFont="1" applyFill="1" applyBorder="1" applyAlignment="1">
      <alignment horizontal="center" vertical="center"/>
    </xf>
    <xf numFmtId="167" fontId="1" fillId="5" borderId="13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7" fontId="1" fillId="0" borderId="18" xfId="0" applyNumberFormat="1" applyFont="1" applyBorder="1" applyAlignment="1">
      <alignment horizontal="center" vertical="center"/>
    </xf>
    <xf numFmtId="167" fontId="1" fillId="0" borderId="3" xfId="0" applyNumberFormat="1" applyFont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66" fontId="1" fillId="5" borderId="9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zoomScale="80" zoomScaleNormal="80" workbookViewId="0">
      <pane xSplit="3" ySplit="13" topLeftCell="D44" activePane="bottomRight" state="frozen"/>
      <selection pane="topRight" activeCell="D1" sqref="D1"/>
      <selection pane="bottomLeft" activeCell="A7" sqref="A7"/>
      <selection pane="bottomRight" activeCell="J3" sqref="J3"/>
    </sheetView>
  </sheetViews>
  <sheetFormatPr defaultRowHeight="15" outlineLevelRow="1"/>
  <cols>
    <col min="1" max="1" width="6.28515625" customWidth="1"/>
    <col min="2" max="2" width="31.5703125" style="1" customWidth="1"/>
    <col min="3" max="3" width="15.42578125" style="1" customWidth="1"/>
    <col min="4" max="4" width="6.42578125" style="1" customWidth="1"/>
    <col min="5" max="5" width="7.28515625" style="1" customWidth="1"/>
    <col min="6" max="6" width="9.42578125" style="1" customWidth="1"/>
    <col min="7" max="7" width="6.85546875" style="1" customWidth="1"/>
    <col min="8" max="8" width="16.28515625" style="1" customWidth="1"/>
    <col min="9" max="9" width="15.85546875" style="1" customWidth="1"/>
    <col min="10" max="10" width="16.42578125" style="1" customWidth="1"/>
    <col min="11" max="11" width="16.140625" style="1" customWidth="1"/>
    <col min="12" max="12" width="17.7109375" style="1" customWidth="1"/>
  </cols>
  <sheetData>
    <row r="1" spans="1:12" ht="15.75">
      <c r="J1" s="39" t="s">
        <v>63</v>
      </c>
    </row>
    <row r="2" spans="1:12" ht="15.75">
      <c r="J2" s="7" t="s">
        <v>42</v>
      </c>
    </row>
    <row r="3" spans="1:12" ht="15.75">
      <c r="J3" s="7" t="s">
        <v>68</v>
      </c>
    </row>
    <row r="4" spans="1:12" ht="18.75" hidden="1" outlineLevel="1">
      <c r="A4" s="7"/>
      <c r="B4" s="7"/>
      <c r="C4" s="7"/>
      <c r="D4" s="7"/>
      <c r="E4" s="7"/>
      <c r="F4" s="7"/>
      <c r="G4" s="7"/>
      <c r="H4" s="7"/>
      <c r="I4" s="110" t="s">
        <v>10</v>
      </c>
      <c r="J4" s="110"/>
      <c r="K4" s="110"/>
      <c r="L4" s="110"/>
    </row>
    <row r="5" spans="1:12" ht="18.75" hidden="1" outlineLevel="1">
      <c r="A5" s="7"/>
      <c r="B5" s="7"/>
      <c r="C5" s="7"/>
      <c r="D5" s="7"/>
      <c r="E5" s="7"/>
      <c r="F5" s="7"/>
      <c r="G5" s="7"/>
      <c r="H5" s="7"/>
      <c r="I5" s="110" t="s">
        <v>22</v>
      </c>
      <c r="J5" s="110"/>
      <c r="K5" s="110"/>
      <c r="L5" s="110"/>
    </row>
    <row r="6" spans="1:12" ht="18.75" hidden="1" outlineLevel="1">
      <c r="A6" s="8"/>
      <c r="B6" s="7"/>
      <c r="C6" s="9"/>
      <c r="D6" s="8"/>
      <c r="E6" s="7"/>
      <c r="F6" s="7"/>
      <c r="G6" s="7"/>
      <c r="H6" s="7"/>
      <c r="I6" s="110" t="s">
        <v>23</v>
      </c>
      <c r="J6" s="110"/>
      <c r="K6" s="110"/>
      <c r="L6" s="110"/>
    </row>
    <row r="7" spans="1:12" ht="36" hidden="1" customHeight="1" outlineLevel="1">
      <c r="B7" s="7"/>
      <c r="E7" s="7"/>
      <c r="F7" s="7"/>
      <c r="G7" s="7"/>
      <c r="H7" s="7"/>
      <c r="I7" s="112" t="s">
        <v>24</v>
      </c>
      <c r="J7" s="112"/>
      <c r="K7" s="112"/>
      <c r="L7" s="112"/>
    </row>
    <row r="8" spans="1:12" ht="12.75" customHeight="1" collapsed="1">
      <c r="B8" s="7"/>
      <c r="E8" s="7"/>
      <c r="F8" s="7"/>
      <c r="G8" s="7"/>
      <c r="H8" s="7"/>
      <c r="I8" s="14"/>
      <c r="J8" s="14"/>
      <c r="K8" s="14"/>
      <c r="L8" s="14"/>
    </row>
    <row r="9" spans="1:12" ht="20.25" customHeight="1">
      <c r="A9" s="90" t="s">
        <v>8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</row>
    <row r="11" spans="1:12" ht="30" customHeight="1">
      <c r="A11" s="77" t="s">
        <v>13</v>
      </c>
      <c r="B11" s="77" t="s">
        <v>0</v>
      </c>
      <c r="C11" s="77" t="s">
        <v>2</v>
      </c>
      <c r="D11" s="77" t="s">
        <v>1</v>
      </c>
      <c r="E11" s="77"/>
      <c r="F11" s="77"/>
      <c r="G11" s="77"/>
      <c r="H11" s="77" t="s">
        <v>6</v>
      </c>
      <c r="I11" s="77"/>
      <c r="J11" s="77"/>
      <c r="K11" s="77"/>
      <c r="L11" s="111" t="s">
        <v>9</v>
      </c>
    </row>
    <row r="12" spans="1:12" ht="39.75" customHeight="1">
      <c r="A12" s="77"/>
      <c r="B12" s="77"/>
      <c r="C12" s="77"/>
      <c r="D12" s="3" t="s">
        <v>2</v>
      </c>
      <c r="E12" s="3" t="s">
        <v>3</v>
      </c>
      <c r="F12" s="3" t="s">
        <v>4</v>
      </c>
      <c r="G12" s="3" t="s">
        <v>5</v>
      </c>
      <c r="H12" s="3">
        <v>2014</v>
      </c>
      <c r="I12" s="3">
        <v>2015</v>
      </c>
      <c r="J12" s="3">
        <v>2016</v>
      </c>
      <c r="K12" s="4" t="s">
        <v>7</v>
      </c>
      <c r="L12" s="111"/>
    </row>
    <row r="13" spans="1:12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2" ht="33" customHeight="1">
      <c r="A14" s="88" t="s">
        <v>26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9"/>
    </row>
    <row r="15" spans="1:12" ht="15.75" thickBot="1">
      <c r="A15" s="102" t="s">
        <v>27</v>
      </c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3"/>
    </row>
    <row r="16" spans="1:12" ht="27.75" customHeight="1">
      <c r="A16" s="136" t="s">
        <v>28</v>
      </c>
      <c r="B16" s="94" t="s">
        <v>19</v>
      </c>
      <c r="C16" s="99" t="s">
        <v>11</v>
      </c>
      <c r="D16" s="15" t="s">
        <v>15</v>
      </c>
      <c r="E16" s="15" t="s">
        <v>16</v>
      </c>
      <c r="F16" s="15" t="s">
        <v>35</v>
      </c>
      <c r="G16" s="16">
        <v>611</v>
      </c>
      <c r="H16" s="42">
        <v>13195.88</v>
      </c>
      <c r="I16" s="42">
        <v>13746.8</v>
      </c>
      <c r="J16" s="42">
        <f>I16</f>
        <v>13746.8</v>
      </c>
      <c r="K16" s="49">
        <f t="shared" ref="K16:K21" si="0">SUM(H16:J16)</f>
        <v>40689.479999999996</v>
      </c>
      <c r="L16" s="91" t="s">
        <v>18</v>
      </c>
    </row>
    <row r="17" spans="1:12" ht="27.75" customHeight="1">
      <c r="A17" s="137"/>
      <c r="B17" s="92"/>
      <c r="C17" s="100"/>
      <c r="D17" s="6" t="s">
        <v>15</v>
      </c>
      <c r="E17" s="6" t="s">
        <v>16</v>
      </c>
      <c r="F17" s="53" t="s">
        <v>35</v>
      </c>
      <c r="G17" s="3">
        <v>612</v>
      </c>
      <c r="H17" s="129">
        <v>40</v>
      </c>
      <c r="I17" s="129">
        <v>0</v>
      </c>
      <c r="J17" s="129">
        <v>0</v>
      </c>
      <c r="K17" s="130">
        <f t="shared" si="0"/>
        <v>40</v>
      </c>
      <c r="L17" s="91"/>
    </row>
    <row r="18" spans="1:12" ht="27.75" customHeight="1" thickBot="1">
      <c r="A18" s="109"/>
      <c r="B18" s="138"/>
      <c r="C18" s="123"/>
      <c r="D18" s="139" t="s">
        <v>62</v>
      </c>
      <c r="E18" s="140"/>
      <c r="F18" s="140"/>
      <c r="G18" s="140"/>
      <c r="H18" s="127"/>
      <c r="I18" s="127"/>
      <c r="J18" s="127"/>
      <c r="K18" s="131"/>
      <c r="L18" s="91"/>
    </row>
    <row r="19" spans="1:12" ht="69.75" customHeight="1" thickBot="1">
      <c r="A19" s="28" t="s">
        <v>29</v>
      </c>
      <c r="B19" s="41" t="s">
        <v>43</v>
      </c>
      <c r="C19" s="65" t="s">
        <v>11</v>
      </c>
      <c r="D19" s="29" t="s">
        <v>15</v>
      </c>
      <c r="E19" s="29" t="s">
        <v>16</v>
      </c>
      <c r="F19" s="29" t="s">
        <v>45</v>
      </c>
      <c r="G19" s="40">
        <v>611</v>
      </c>
      <c r="H19" s="43">
        <v>229.55099999999999</v>
      </c>
      <c r="I19" s="43">
        <v>0</v>
      </c>
      <c r="J19" s="43">
        <v>0</v>
      </c>
      <c r="K19" s="52">
        <f t="shared" si="0"/>
        <v>229.55099999999999</v>
      </c>
      <c r="L19" s="91"/>
    </row>
    <row r="20" spans="1:12" ht="84.75" thickBot="1">
      <c r="A20" s="66" t="s">
        <v>44</v>
      </c>
      <c r="B20" s="67" t="s">
        <v>14</v>
      </c>
      <c r="C20" s="68" t="s">
        <v>11</v>
      </c>
      <c r="D20" s="69" t="s">
        <v>15</v>
      </c>
      <c r="E20" s="70" t="s">
        <v>20</v>
      </c>
      <c r="F20" s="70" t="s">
        <v>20</v>
      </c>
      <c r="G20" s="70" t="s">
        <v>20</v>
      </c>
      <c r="H20" s="71">
        <v>0</v>
      </c>
      <c r="I20" s="71">
        <v>0</v>
      </c>
      <c r="J20" s="71">
        <v>0</v>
      </c>
      <c r="K20" s="72">
        <f t="shared" si="0"/>
        <v>0</v>
      </c>
      <c r="L20" s="91"/>
    </row>
    <row r="21" spans="1:12" ht="48" customHeight="1" thickBot="1">
      <c r="A21" s="66" t="s">
        <v>66</v>
      </c>
      <c r="B21" s="67" t="s">
        <v>65</v>
      </c>
      <c r="C21" s="73" t="s">
        <v>11</v>
      </c>
      <c r="D21" s="69" t="s">
        <v>15</v>
      </c>
      <c r="E21" s="69" t="s">
        <v>16</v>
      </c>
      <c r="F21" s="69" t="s">
        <v>67</v>
      </c>
      <c r="G21" s="74">
        <v>611</v>
      </c>
      <c r="H21" s="71">
        <v>9.6023700000000005</v>
      </c>
      <c r="I21" s="71">
        <v>0</v>
      </c>
      <c r="J21" s="71">
        <v>0</v>
      </c>
      <c r="K21" s="72">
        <f t="shared" si="0"/>
        <v>9.6023700000000005</v>
      </c>
      <c r="L21" s="91"/>
    </row>
    <row r="22" spans="1:12">
      <c r="A22" s="93" t="s">
        <v>32</v>
      </c>
      <c r="B22" s="93"/>
      <c r="C22" s="93"/>
      <c r="D22" s="22"/>
      <c r="E22" s="22"/>
      <c r="F22" s="22"/>
      <c r="G22" s="22"/>
      <c r="H22" s="64">
        <f>SUM(H16:H21)</f>
        <v>13475.033369999999</v>
      </c>
      <c r="I22" s="64">
        <f t="shared" ref="I22:K22" si="1">SUM(I16:I21)</f>
        <v>13746.8</v>
      </c>
      <c r="J22" s="64">
        <f t="shared" si="1"/>
        <v>13746.8</v>
      </c>
      <c r="K22" s="64">
        <f t="shared" si="1"/>
        <v>40968.633369999996</v>
      </c>
      <c r="L22" s="92"/>
    </row>
    <row r="23" spans="1:12" ht="15.75" thickBot="1">
      <c r="A23" s="102" t="s">
        <v>30</v>
      </c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3"/>
    </row>
    <row r="24" spans="1:12" ht="19.5" customHeight="1">
      <c r="A24" s="96" t="s">
        <v>33</v>
      </c>
      <c r="B24" s="94" t="s">
        <v>19</v>
      </c>
      <c r="C24" s="99" t="s">
        <v>11</v>
      </c>
      <c r="D24" s="15" t="s">
        <v>15</v>
      </c>
      <c r="E24" s="19" t="s">
        <v>20</v>
      </c>
      <c r="F24" s="19" t="s">
        <v>20</v>
      </c>
      <c r="G24" s="19" t="s">
        <v>20</v>
      </c>
      <c r="H24" s="24">
        <v>0</v>
      </c>
      <c r="I24" s="24">
        <v>0</v>
      </c>
      <c r="J24" s="24">
        <v>0</v>
      </c>
      <c r="K24" s="25">
        <f t="shared" ref="K24:K27" si="2">SUM(H24:J24)</f>
        <v>0</v>
      </c>
      <c r="L24" s="91"/>
    </row>
    <row r="25" spans="1:12" ht="19.5" customHeight="1">
      <c r="A25" s="97"/>
      <c r="B25" s="92"/>
      <c r="C25" s="100"/>
      <c r="D25" s="6" t="s">
        <v>15</v>
      </c>
      <c r="E25" s="20" t="s">
        <v>20</v>
      </c>
      <c r="F25" s="20" t="s">
        <v>20</v>
      </c>
      <c r="G25" s="20" t="s">
        <v>20</v>
      </c>
      <c r="H25" s="30">
        <v>0</v>
      </c>
      <c r="I25" s="30">
        <v>0</v>
      </c>
      <c r="J25" s="30">
        <v>0</v>
      </c>
      <c r="K25" s="31">
        <f t="shared" si="2"/>
        <v>0</v>
      </c>
      <c r="L25" s="91"/>
    </row>
    <row r="26" spans="1:12" ht="19.5" customHeight="1" thickBot="1">
      <c r="A26" s="98"/>
      <c r="B26" s="95"/>
      <c r="C26" s="101"/>
      <c r="D26" s="17" t="s">
        <v>15</v>
      </c>
      <c r="E26" s="21" t="s">
        <v>20</v>
      </c>
      <c r="F26" s="21" t="s">
        <v>20</v>
      </c>
      <c r="G26" s="21" t="s">
        <v>20</v>
      </c>
      <c r="H26" s="26">
        <v>0</v>
      </c>
      <c r="I26" s="26">
        <v>0</v>
      </c>
      <c r="J26" s="26">
        <v>0</v>
      </c>
      <c r="K26" s="27">
        <f t="shared" si="2"/>
        <v>0</v>
      </c>
      <c r="L26" s="91"/>
    </row>
    <row r="27" spans="1:12">
      <c r="A27" s="93" t="s">
        <v>31</v>
      </c>
      <c r="B27" s="93"/>
      <c r="C27" s="93"/>
      <c r="D27" s="22"/>
      <c r="E27" s="22"/>
      <c r="F27" s="22"/>
      <c r="G27" s="22"/>
      <c r="H27" s="32">
        <f>SUM(H24:H26)</f>
        <v>0</v>
      </c>
      <c r="I27" s="32">
        <f>SUM(I24:I26)</f>
        <v>0</v>
      </c>
      <c r="J27" s="32">
        <f>SUM(J24:J26)</f>
        <v>0</v>
      </c>
      <c r="K27" s="32">
        <f t="shared" si="2"/>
        <v>0</v>
      </c>
      <c r="L27" s="92"/>
    </row>
    <row r="28" spans="1:12" ht="15.75" thickBot="1">
      <c r="A28" s="102" t="s">
        <v>34</v>
      </c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</row>
    <row r="29" spans="1:12" ht="17.25" customHeight="1">
      <c r="A29" s="114" t="s">
        <v>40</v>
      </c>
      <c r="B29" s="117" t="s">
        <v>39</v>
      </c>
      <c r="C29" s="82" t="s">
        <v>25</v>
      </c>
      <c r="D29" s="15" t="s">
        <v>37</v>
      </c>
      <c r="E29" s="15" t="s">
        <v>17</v>
      </c>
      <c r="F29" s="15" t="s">
        <v>38</v>
      </c>
      <c r="G29" s="16">
        <v>622</v>
      </c>
      <c r="H29" s="37">
        <v>2479.56</v>
      </c>
      <c r="I29" s="33">
        <v>2354.12</v>
      </c>
      <c r="J29" s="33">
        <v>2354.12</v>
      </c>
      <c r="K29" s="46">
        <f>SUM(H29:J29)</f>
        <v>7187.8</v>
      </c>
      <c r="L29" s="120"/>
    </row>
    <row r="30" spans="1:12" ht="17.25" customHeight="1">
      <c r="A30" s="115"/>
      <c r="B30" s="118"/>
      <c r="C30" s="83"/>
      <c r="D30" s="6" t="s">
        <v>37</v>
      </c>
      <c r="E30" s="6" t="s">
        <v>17</v>
      </c>
      <c r="F30" s="6" t="s">
        <v>38</v>
      </c>
      <c r="G30" s="3">
        <v>810</v>
      </c>
      <c r="H30" s="38">
        <v>1993.14</v>
      </c>
      <c r="I30" s="34">
        <v>2342.1799999999998</v>
      </c>
      <c r="J30" s="34">
        <v>2342.1799999999998</v>
      </c>
      <c r="K30" s="47">
        <f>SUM(H30:J30)</f>
        <v>6677.5</v>
      </c>
      <c r="L30" s="121"/>
    </row>
    <row r="31" spans="1:12" ht="17.25" customHeight="1">
      <c r="A31" s="116"/>
      <c r="B31" s="118"/>
      <c r="C31" s="83"/>
      <c r="D31" s="35" t="s">
        <v>37</v>
      </c>
      <c r="E31" s="35" t="s">
        <v>17</v>
      </c>
      <c r="F31" s="35" t="s">
        <v>50</v>
      </c>
      <c r="G31" s="36">
        <v>622</v>
      </c>
      <c r="H31" s="44">
        <v>789.57479999999998</v>
      </c>
      <c r="I31" s="44">
        <v>0</v>
      </c>
      <c r="J31" s="44">
        <v>0</v>
      </c>
      <c r="K31" s="48">
        <f t="shared" ref="K31:K33" si="3">SUM(H31:J31)</f>
        <v>789.57479999999998</v>
      </c>
      <c r="L31" s="121"/>
    </row>
    <row r="32" spans="1:12" ht="17.25" customHeight="1">
      <c r="A32" s="116"/>
      <c r="B32" s="118"/>
      <c r="C32" s="83"/>
      <c r="D32" s="35" t="s">
        <v>37</v>
      </c>
      <c r="E32" s="35" t="s">
        <v>17</v>
      </c>
      <c r="F32" s="35" t="s">
        <v>50</v>
      </c>
      <c r="G32" s="36">
        <v>810</v>
      </c>
      <c r="H32" s="44">
        <v>629.50049999999999</v>
      </c>
      <c r="I32" s="44">
        <v>0</v>
      </c>
      <c r="J32" s="44">
        <v>0</v>
      </c>
      <c r="K32" s="48">
        <f t="shared" si="3"/>
        <v>629.50049999999999</v>
      </c>
      <c r="L32" s="121"/>
    </row>
    <row r="33" spans="1:12" ht="17.25" customHeight="1">
      <c r="A33" s="116"/>
      <c r="B33" s="118"/>
      <c r="C33" s="83"/>
      <c r="D33" s="35" t="s">
        <v>37</v>
      </c>
      <c r="E33" s="35" t="s">
        <v>17</v>
      </c>
      <c r="F33" s="35" t="s">
        <v>50</v>
      </c>
      <c r="G33" s="36">
        <v>622</v>
      </c>
      <c r="H33" s="44">
        <v>273.13920000000002</v>
      </c>
      <c r="I33" s="44">
        <v>0</v>
      </c>
      <c r="J33" s="44">
        <v>0</v>
      </c>
      <c r="K33" s="48">
        <f t="shared" si="3"/>
        <v>273.13920000000002</v>
      </c>
      <c r="L33" s="121"/>
    </row>
    <row r="34" spans="1:12" ht="17.25" customHeight="1" thickBot="1">
      <c r="A34" s="116"/>
      <c r="B34" s="119"/>
      <c r="C34" s="83"/>
      <c r="D34" s="35" t="s">
        <v>37</v>
      </c>
      <c r="E34" s="35" t="s">
        <v>17</v>
      </c>
      <c r="F34" s="35" t="s">
        <v>50</v>
      </c>
      <c r="G34" s="36">
        <v>810</v>
      </c>
      <c r="H34" s="44">
        <v>224.05950000000001</v>
      </c>
      <c r="I34" s="44">
        <v>0</v>
      </c>
      <c r="J34" s="44">
        <v>0</v>
      </c>
      <c r="K34" s="48">
        <f t="shared" ref="K34" si="4">SUM(H34:J34)</f>
        <v>224.05950000000001</v>
      </c>
      <c r="L34" s="121"/>
    </row>
    <row r="35" spans="1:12" ht="49.5" customHeight="1">
      <c r="A35" s="107" t="s">
        <v>41</v>
      </c>
      <c r="B35" s="94" t="s">
        <v>21</v>
      </c>
      <c r="C35" s="75" t="s">
        <v>11</v>
      </c>
      <c r="D35" s="15" t="s">
        <v>15</v>
      </c>
      <c r="E35" s="15" t="s">
        <v>17</v>
      </c>
      <c r="F35" s="15" t="s">
        <v>36</v>
      </c>
      <c r="G35" s="16">
        <v>612</v>
      </c>
      <c r="H35" s="42">
        <v>208.74</v>
      </c>
      <c r="I35" s="42">
        <v>210</v>
      </c>
      <c r="J35" s="42">
        <v>210</v>
      </c>
      <c r="K35" s="49">
        <f t="shared" ref="K35:K41" si="5">SUM(H35:J35)</f>
        <v>628.74</v>
      </c>
      <c r="L35" s="91"/>
    </row>
    <row r="36" spans="1:12" ht="25.5" customHeight="1">
      <c r="A36" s="108"/>
      <c r="B36" s="92"/>
      <c r="C36" s="77" t="s">
        <v>25</v>
      </c>
      <c r="D36" s="6" t="s">
        <v>37</v>
      </c>
      <c r="E36" s="6" t="s">
        <v>17</v>
      </c>
      <c r="F36" s="6" t="s">
        <v>36</v>
      </c>
      <c r="G36" s="3">
        <v>622</v>
      </c>
      <c r="H36" s="45">
        <v>939.33</v>
      </c>
      <c r="I36" s="45">
        <v>1096</v>
      </c>
      <c r="J36" s="45">
        <v>1096</v>
      </c>
      <c r="K36" s="56">
        <f t="shared" ref="K36" si="6">SUM(H36:J36)</f>
        <v>3131.33</v>
      </c>
      <c r="L36" s="91"/>
    </row>
    <row r="37" spans="1:12" ht="25.5" customHeight="1" thickBot="1">
      <c r="A37" s="109"/>
      <c r="B37" s="95"/>
      <c r="C37" s="78"/>
      <c r="D37" s="17" t="s">
        <v>37</v>
      </c>
      <c r="E37" s="17" t="s">
        <v>17</v>
      </c>
      <c r="F37" s="17" t="s">
        <v>47</v>
      </c>
      <c r="G37" s="18">
        <v>622</v>
      </c>
      <c r="H37" s="57">
        <v>0.93933</v>
      </c>
      <c r="I37" s="57">
        <v>0</v>
      </c>
      <c r="J37" s="57">
        <v>0</v>
      </c>
      <c r="K37" s="50">
        <f t="shared" si="5"/>
        <v>0.93933</v>
      </c>
      <c r="L37" s="91"/>
    </row>
    <row r="38" spans="1:12" ht="23.25" customHeight="1">
      <c r="A38" s="107" t="s">
        <v>48</v>
      </c>
      <c r="B38" s="104" t="s">
        <v>46</v>
      </c>
      <c r="C38" s="76" t="s">
        <v>25</v>
      </c>
      <c r="D38" s="15" t="s">
        <v>37</v>
      </c>
      <c r="E38" s="15" t="s">
        <v>17</v>
      </c>
      <c r="F38" s="15" t="s">
        <v>49</v>
      </c>
      <c r="G38" s="16">
        <v>622</v>
      </c>
      <c r="H38" s="42">
        <v>0.29199999999999998</v>
      </c>
      <c r="I38" s="42">
        <v>0</v>
      </c>
      <c r="J38" s="42">
        <v>0</v>
      </c>
      <c r="K38" s="49">
        <f t="shared" si="5"/>
        <v>0.29199999999999998</v>
      </c>
      <c r="L38" s="91"/>
    </row>
    <row r="39" spans="1:12" ht="23.25" customHeight="1">
      <c r="A39" s="108"/>
      <c r="B39" s="105"/>
      <c r="C39" s="77"/>
      <c r="D39" s="6" t="s">
        <v>37</v>
      </c>
      <c r="E39" s="6" t="s">
        <v>17</v>
      </c>
      <c r="F39" s="6" t="s">
        <v>49</v>
      </c>
      <c r="G39" s="3">
        <v>810</v>
      </c>
      <c r="H39" s="45">
        <v>0.316</v>
      </c>
      <c r="I39" s="45">
        <v>0</v>
      </c>
      <c r="J39" s="45">
        <v>0</v>
      </c>
      <c r="K39" s="56">
        <f t="shared" ref="K39" si="7">SUM(H39:J39)</f>
        <v>0.316</v>
      </c>
      <c r="L39" s="91"/>
    </row>
    <row r="40" spans="1:12" ht="23.25" customHeight="1">
      <c r="A40" s="108"/>
      <c r="B40" s="105"/>
      <c r="C40" s="77"/>
      <c r="D40" s="6" t="s">
        <v>37</v>
      </c>
      <c r="E40" s="6" t="s">
        <v>17</v>
      </c>
      <c r="F40" s="6" t="s">
        <v>52</v>
      </c>
      <c r="G40" s="3">
        <v>622</v>
      </c>
      <c r="H40" s="45">
        <v>291.3</v>
      </c>
      <c r="I40" s="45">
        <v>0</v>
      </c>
      <c r="J40" s="45">
        <v>0</v>
      </c>
      <c r="K40" s="56">
        <f t="shared" ref="K40" si="8">SUM(H40:J40)</f>
        <v>291.3</v>
      </c>
      <c r="L40" s="91"/>
    </row>
    <row r="41" spans="1:12" ht="23.25" customHeight="1" thickBot="1">
      <c r="A41" s="109"/>
      <c r="B41" s="106"/>
      <c r="C41" s="78"/>
      <c r="D41" s="17" t="s">
        <v>37</v>
      </c>
      <c r="E41" s="17" t="s">
        <v>17</v>
      </c>
      <c r="F41" s="17" t="s">
        <v>52</v>
      </c>
      <c r="G41" s="18">
        <v>810</v>
      </c>
      <c r="H41" s="57">
        <v>315.60000000000002</v>
      </c>
      <c r="I41" s="57">
        <v>0</v>
      </c>
      <c r="J41" s="57">
        <v>0</v>
      </c>
      <c r="K41" s="50">
        <f t="shared" si="5"/>
        <v>315.60000000000002</v>
      </c>
      <c r="L41" s="91"/>
    </row>
    <row r="42" spans="1:12" ht="22.5" customHeight="1">
      <c r="A42" s="85" t="s">
        <v>53</v>
      </c>
      <c r="B42" s="79" t="s">
        <v>54</v>
      </c>
      <c r="C42" s="82" t="s">
        <v>25</v>
      </c>
      <c r="D42" s="15" t="s">
        <v>37</v>
      </c>
      <c r="E42" s="15" t="s">
        <v>17</v>
      </c>
      <c r="F42" s="59" t="s">
        <v>55</v>
      </c>
      <c r="G42" s="16">
        <v>810</v>
      </c>
      <c r="H42" s="134">
        <v>254.57300000000001</v>
      </c>
      <c r="I42" s="134">
        <v>0</v>
      </c>
      <c r="J42" s="134">
        <v>0</v>
      </c>
      <c r="K42" s="60">
        <f>SUM(H42:J42)</f>
        <v>254.57300000000001</v>
      </c>
      <c r="L42" s="91"/>
    </row>
    <row r="43" spans="1:12" ht="24.75" customHeight="1">
      <c r="A43" s="86"/>
      <c r="B43" s="80"/>
      <c r="C43" s="83"/>
      <c r="D43" s="132" t="s">
        <v>62</v>
      </c>
      <c r="E43" s="133"/>
      <c r="F43" s="133"/>
      <c r="G43" s="133"/>
      <c r="H43" s="135"/>
      <c r="I43" s="135"/>
      <c r="J43" s="135"/>
      <c r="K43" s="61">
        <f t="shared" ref="K43:K47" si="9">SUM(H43:J43)</f>
        <v>0</v>
      </c>
      <c r="L43" s="91"/>
    </row>
    <row r="44" spans="1:12" ht="21" customHeight="1">
      <c r="A44" s="86"/>
      <c r="B44" s="80"/>
      <c r="C44" s="83"/>
      <c r="D44" s="54" t="s">
        <v>37</v>
      </c>
      <c r="E44" s="54" t="s">
        <v>17</v>
      </c>
      <c r="F44" s="58" t="s">
        <v>55</v>
      </c>
      <c r="G44" s="55">
        <v>810</v>
      </c>
      <c r="H44" s="45">
        <v>607.1</v>
      </c>
      <c r="I44" s="45">
        <v>0</v>
      </c>
      <c r="J44" s="45">
        <v>0</v>
      </c>
      <c r="K44" s="61">
        <f t="shared" si="9"/>
        <v>607.1</v>
      </c>
      <c r="L44" s="91"/>
    </row>
    <row r="45" spans="1:12" ht="21" customHeight="1">
      <c r="A45" s="86"/>
      <c r="B45" s="80"/>
      <c r="C45" s="83"/>
      <c r="D45" s="54" t="s">
        <v>37</v>
      </c>
      <c r="E45" s="54" t="s">
        <v>17</v>
      </c>
      <c r="F45" s="58" t="s">
        <v>55</v>
      </c>
      <c r="G45" s="55">
        <v>622</v>
      </c>
      <c r="H45" s="45">
        <v>562.1</v>
      </c>
      <c r="I45" s="45">
        <v>0</v>
      </c>
      <c r="J45" s="45">
        <v>0</v>
      </c>
      <c r="K45" s="61">
        <f t="shared" si="9"/>
        <v>562.1</v>
      </c>
      <c r="L45" s="91"/>
    </row>
    <row r="46" spans="1:12" ht="21" customHeight="1">
      <c r="A46" s="86"/>
      <c r="B46" s="80"/>
      <c r="C46" s="83"/>
      <c r="D46" s="54" t="s">
        <v>37</v>
      </c>
      <c r="E46" s="54" t="s">
        <v>17</v>
      </c>
      <c r="F46" s="58" t="s">
        <v>64</v>
      </c>
      <c r="G46" s="55">
        <v>810</v>
      </c>
      <c r="H46" s="45">
        <v>60.71</v>
      </c>
      <c r="I46" s="45">
        <v>0</v>
      </c>
      <c r="J46" s="45">
        <v>0</v>
      </c>
      <c r="K46" s="61">
        <f t="shared" si="9"/>
        <v>60.71</v>
      </c>
      <c r="L46" s="91"/>
    </row>
    <row r="47" spans="1:12" ht="21" customHeight="1" thickBot="1">
      <c r="A47" s="87"/>
      <c r="B47" s="81"/>
      <c r="C47" s="84"/>
      <c r="D47" s="29" t="s">
        <v>37</v>
      </c>
      <c r="E47" s="29" t="s">
        <v>17</v>
      </c>
      <c r="F47" s="62" t="s">
        <v>64</v>
      </c>
      <c r="G47" s="40">
        <v>622</v>
      </c>
      <c r="H47" s="57">
        <v>56.21</v>
      </c>
      <c r="I47" s="57">
        <v>0</v>
      </c>
      <c r="J47" s="57">
        <v>0</v>
      </c>
      <c r="K47" s="63">
        <f t="shared" si="9"/>
        <v>56.21</v>
      </c>
      <c r="L47" s="91"/>
    </row>
    <row r="48" spans="1:12" ht="48" customHeight="1">
      <c r="A48" s="114" t="s">
        <v>56</v>
      </c>
      <c r="B48" s="104" t="s">
        <v>57</v>
      </c>
      <c r="C48" s="122" t="s">
        <v>25</v>
      </c>
      <c r="D48" s="15" t="s">
        <v>37</v>
      </c>
      <c r="E48" s="15" t="s">
        <v>17</v>
      </c>
      <c r="F48" s="59" t="s">
        <v>58</v>
      </c>
      <c r="G48" s="16">
        <v>622</v>
      </c>
      <c r="H48" s="126">
        <v>5274.5</v>
      </c>
      <c r="I48" s="128">
        <v>0</v>
      </c>
      <c r="J48" s="128">
        <v>0</v>
      </c>
      <c r="K48" s="141">
        <f>SUM(H48:J48)</f>
        <v>5274.5</v>
      </c>
      <c r="L48" s="91"/>
    </row>
    <row r="49" spans="1:12" ht="24.75" customHeight="1" thickBot="1">
      <c r="A49" s="109"/>
      <c r="B49" s="106"/>
      <c r="C49" s="123"/>
      <c r="D49" s="124" t="s">
        <v>62</v>
      </c>
      <c r="E49" s="125"/>
      <c r="F49" s="125"/>
      <c r="G49" s="125"/>
      <c r="H49" s="127"/>
      <c r="I49" s="127"/>
      <c r="J49" s="127"/>
      <c r="K49" s="142"/>
      <c r="L49" s="91"/>
    </row>
    <row r="50" spans="1:12" ht="47.25" customHeight="1">
      <c r="A50" s="114" t="s">
        <v>59</v>
      </c>
      <c r="B50" s="104" t="s">
        <v>60</v>
      </c>
      <c r="C50" s="122" t="s">
        <v>25</v>
      </c>
      <c r="D50" s="15" t="s">
        <v>37</v>
      </c>
      <c r="E50" s="15" t="s">
        <v>17</v>
      </c>
      <c r="F50" s="59" t="s">
        <v>61</v>
      </c>
      <c r="G50" s="16">
        <v>810</v>
      </c>
      <c r="H50" s="126">
        <v>1896.09</v>
      </c>
      <c r="I50" s="128">
        <v>0</v>
      </c>
      <c r="J50" s="128">
        <v>0</v>
      </c>
      <c r="K50" s="141">
        <f>SUM(H50:J50)</f>
        <v>1896.09</v>
      </c>
      <c r="L50" s="91"/>
    </row>
    <row r="51" spans="1:12" ht="29.25" customHeight="1" thickBot="1">
      <c r="A51" s="109"/>
      <c r="B51" s="138"/>
      <c r="C51" s="123"/>
      <c r="D51" s="124" t="s">
        <v>62</v>
      </c>
      <c r="E51" s="125"/>
      <c r="F51" s="125"/>
      <c r="G51" s="125"/>
      <c r="H51" s="127"/>
      <c r="I51" s="127"/>
      <c r="J51" s="127"/>
      <c r="K51" s="142"/>
      <c r="L51" s="91"/>
    </row>
    <row r="52" spans="1:12">
      <c r="A52" s="93" t="s">
        <v>51</v>
      </c>
      <c r="B52" s="93"/>
      <c r="C52" s="93"/>
      <c r="D52" s="22"/>
      <c r="E52" s="22"/>
      <c r="F52" s="22"/>
      <c r="G52" s="22"/>
      <c r="H52" s="64">
        <f>SUM(H29:H50)</f>
        <v>16856.77433</v>
      </c>
      <c r="I52" s="64">
        <f t="shared" ref="I52:K52" si="10">SUM(I29:I50)</f>
        <v>6002.2999999999993</v>
      </c>
      <c r="J52" s="64">
        <f t="shared" si="10"/>
        <v>6002.2999999999993</v>
      </c>
      <c r="K52" s="64">
        <f t="shared" si="10"/>
        <v>28861.374329999995</v>
      </c>
      <c r="L52" s="92"/>
    </row>
    <row r="53" spans="1:12">
      <c r="A53" s="113" t="s">
        <v>12</v>
      </c>
      <c r="B53" s="113"/>
      <c r="C53" s="113"/>
      <c r="D53" s="5"/>
      <c r="E53" s="5"/>
      <c r="F53" s="5"/>
      <c r="G53" s="5"/>
      <c r="H53" s="51">
        <f>H52+H27+H22</f>
        <v>30331.807699999998</v>
      </c>
      <c r="I53" s="51">
        <f>I52+I27+I22</f>
        <v>19749.099999999999</v>
      </c>
      <c r="J53" s="51">
        <f>J52+J27+J22</f>
        <v>19749.099999999999</v>
      </c>
      <c r="K53" s="51">
        <f>K52+K27+K22</f>
        <v>69830.007699999987</v>
      </c>
      <c r="L53" s="5"/>
    </row>
    <row r="54" spans="1:12" s="13" customFormat="1">
      <c r="A54" s="10"/>
      <c r="B54" s="10"/>
      <c r="C54" s="10"/>
      <c r="D54" s="11"/>
      <c r="E54" s="11"/>
      <c r="F54" s="11"/>
      <c r="G54" s="11"/>
      <c r="H54" s="12"/>
      <c r="I54" s="12"/>
      <c r="J54" s="12"/>
      <c r="K54" s="12"/>
      <c r="L54" s="11"/>
    </row>
    <row r="55" spans="1:12" s="13" customFormat="1">
      <c r="A55" s="10"/>
      <c r="B55" s="10"/>
      <c r="C55" s="10"/>
      <c r="D55" s="11"/>
      <c r="E55" s="11"/>
      <c r="F55" s="11"/>
      <c r="G55" s="11"/>
      <c r="H55" s="12"/>
      <c r="I55" s="12"/>
      <c r="J55" s="12"/>
      <c r="K55" s="12"/>
      <c r="L55" s="11"/>
    </row>
    <row r="61" spans="1:12" hidden="1" outlineLevel="1">
      <c r="I61" s="1">
        <v>371652.01</v>
      </c>
      <c r="J61" s="1">
        <v>372649.5</v>
      </c>
    </row>
    <row r="62" spans="1:12" hidden="1" outlineLevel="1"/>
    <row r="63" spans="1:12" hidden="1" outlineLevel="1">
      <c r="I63" s="23">
        <f>I53-I61</f>
        <v>-351902.91000000003</v>
      </c>
      <c r="J63" s="23">
        <f>J53-J61</f>
        <v>-352900.4</v>
      </c>
    </row>
    <row r="64" spans="1:12" collapsed="1"/>
  </sheetData>
  <mergeCells count="66">
    <mergeCell ref="K48:K49"/>
    <mergeCell ref="A50:A51"/>
    <mergeCell ref="B50:B51"/>
    <mergeCell ref="C50:C51"/>
    <mergeCell ref="D51:G51"/>
    <mergeCell ref="H50:H51"/>
    <mergeCell ref="I50:I51"/>
    <mergeCell ref="J50:J51"/>
    <mergeCell ref="K50:K51"/>
    <mergeCell ref="A53:C53"/>
    <mergeCell ref="A28:L28"/>
    <mergeCell ref="A52:C52"/>
    <mergeCell ref="B35:B37"/>
    <mergeCell ref="A35:A37"/>
    <mergeCell ref="A29:A34"/>
    <mergeCell ref="B29:B34"/>
    <mergeCell ref="C29:C34"/>
    <mergeCell ref="L29:L34"/>
    <mergeCell ref="A48:A49"/>
    <mergeCell ref="B48:B49"/>
    <mergeCell ref="C48:C49"/>
    <mergeCell ref="D49:G49"/>
    <mergeCell ref="H48:H49"/>
    <mergeCell ref="I48:I49"/>
    <mergeCell ref="J48:J49"/>
    <mergeCell ref="I4:L4"/>
    <mergeCell ref="L11:L12"/>
    <mergeCell ref="B11:B12"/>
    <mergeCell ref="C11:C12"/>
    <mergeCell ref="D11:G11"/>
    <mergeCell ref="H11:K11"/>
    <mergeCell ref="I5:L5"/>
    <mergeCell ref="I6:L6"/>
    <mergeCell ref="I7:L7"/>
    <mergeCell ref="A9:L9"/>
    <mergeCell ref="L24:L27"/>
    <mergeCell ref="L35:L52"/>
    <mergeCell ref="A27:C27"/>
    <mergeCell ref="B24:B26"/>
    <mergeCell ref="A24:A26"/>
    <mergeCell ref="C24:C26"/>
    <mergeCell ref="A23:L23"/>
    <mergeCell ref="A15:L15"/>
    <mergeCell ref="A22:C22"/>
    <mergeCell ref="L16:L22"/>
    <mergeCell ref="C36:C37"/>
    <mergeCell ref="B38:B41"/>
    <mergeCell ref="A38:A41"/>
    <mergeCell ref="I17:I18"/>
    <mergeCell ref="J17:J18"/>
    <mergeCell ref="C38:C41"/>
    <mergeCell ref="B42:B47"/>
    <mergeCell ref="C42:C47"/>
    <mergeCell ref="A42:A47"/>
    <mergeCell ref="A11:A12"/>
    <mergeCell ref="A14:L14"/>
    <mergeCell ref="K17:K18"/>
    <mergeCell ref="D43:G43"/>
    <mergeCell ref="H42:H43"/>
    <mergeCell ref="I42:I43"/>
    <mergeCell ref="J42:J43"/>
    <mergeCell ref="A16:A18"/>
    <mergeCell ref="B16:B18"/>
    <mergeCell ref="C16:C18"/>
    <mergeCell ref="D18:G18"/>
    <mergeCell ref="H17:H18"/>
  </mergeCells>
  <pageMargins left="0.31496062992125984" right="0" top="0.35433070866141736" bottom="0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мероприятия (подпрогр.)</vt:lpstr>
      <vt:lpstr>'мероприятия (подпрогр.)'!Заголовки_для_печати</vt:lpstr>
      <vt:lpstr>'мероприятия (подпрогр.)'!Область_печати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2014-07-07T07:51:33Z</dcterms:modified>
</cp:coreProperties>
</file>